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ka\Desktop\"/>
    </mc:Choice>
  </mc:AlternateContent>
  <bookViews>
    <workbookView xWindow="0" yWindow="450" windowWidth="21600" windowHeight="9870"/>
  </bookViews>
  <sheets>
    <sheet name="Sheet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H7" i="1"/>
  <c r="J21" i="1"/>
  <c r="H21" i="1"/>
  <c r="I20" i="1"/>
  <c r="I21" i="1" s="1"/>
  <c r="G20" i="1"/>
  <c r="G21" i="1" s="1"/>
  <c r="I19" i="1"/>
  <c r="G19" i="1"/>
  <c r="I18" i="1"/>
  <c r="G18" i="1"/>
  <c r="I17" i="1"/>
  <c r="G17" i="1"/>
  <c r="K17" i="1" s="1"/>
  <c r="K18" i="1" s="1"/>
  <c r="K19" i="1" s="1"/>
  <c r="K20" i="1" s="1"/>
  <c r="I13" i="1"/>
  <c r="G13" i="1"/>
  <c r="I12" i="1"/>
  <c r="G12" i="1"/>
  <c r="I11" i="1"/>
  <c r="G11" i="1"/>
  <c r="K10" i="1"/>
  <c r="K11" i="1" s="1"/>
  <c r="K12" i="1" s="1"/>
  <c r="K13" i="1" s="1"/>
  <c r="I10" i="1"/>
  <c r="G10" i="1"/>
  <c r="I6" i="1"/>
  <c r="G6" i="1"/>
  <c r="G5" i="1"/>
  <c r="I5" i="1" s="1"/>
  <c r="G4" i="1"/>
  <c r="I4" i="1" s="1"/>
  <c r="K3" i="1"/>
  <c r="I3" i="1"/>
  <c r="G3" i="1"/>
  <c r="G7" i="1" s="1"/>
  <c r="I7" i="1" l="1"/>
  <c r="K4" i="1"/>
  <c r="K5" i="1" s="1"/>
  <c r="K6" i="1" s="1"/>
  <c r="K21" i="1"/>
  <c r="K7" i="1"/>
  <c r="I14" i="1"/>
  <c r="J14" i="1"/>
  <c r="H14" i="1"/>
  <c r="K14" i="1"/>
  <c r="G14" i="1"/>
</calcChain>
</file>

<file path=xl/sharedStrings.xml><?xml version="1.0" encoding="utf-8"?>
<sst xmlns="http://schemas.openxmlformats.org/spreadsheetml/2006/main" count="100" uniqueCount="25">
  <si>
    <t xml:space="preserve">التاريخ </t>
  </si>
  <si>
    <t>كود الصنف</t>
  </si>
  <si>
    <t>البيــــان</t>
  </si>
  <si>
    <t>الكمية</t>
  </si>
  <si>
    <t>السعر</t>
  </si>
  <si>
    <t>القيمة</t>
  </si>
  <si>
    <t>التحصيل</t>
  </si>
  <si>
    <t>الخصم</t>
  </si>
  <si>
    <t>شيكات ت ح</t>
  </si>
  <si>
    <t>الرصيد</t>
  </si>
  <si>
    <t>ملاحظات</t>
  </si>
  <si>
    <t>نسبة
الخصم</t>
  </si>
  <si>
    <t>رصيد اول المدة</t>
  </si>
  <si>
    <t>WRF-8095HT STS</t>
  </si>
  <si>
    <t xml:space="preserve">WRF-8095HT STS ثلاجة  </t>
  </si>
  <si>
    <t>WRF-G8099HT GBK</t>
  </si>
  <si>
    <t xml:space="preserve">WRF-8099HT GBK  ثلاجة </t>
  </si>
  <si>
    <t>WRF-G8099HTX GBK</t>
  </si>
  <si>
    <t xml:space="preserve">WRF-G8099HTX GBK ثلاجة  اسود </t>
  </si>
  <si>
    <t>نقدا</t>
  </si>
  <si>
    <t>اسم العميل</t>
  </si>
  <si>
    <t>عميل رقم 6</t>
  </si>
  <si>
    <t>الاجمـــــالي</t>
  </si>
  <si>
    <t>عميل رقم 5</t>
  </si>
  <si>
    <t>عميل رقم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</si>
</sst>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yyyy/mm/dd"/>
    <numFmt numFmtId="165" formatCode="0.00;[Red]\(0.00\)"/>
    <numFmt numFmtId="166" formatCode="0.0%"/>
    <numFmt numFmtId="167" formatCode="0;[Red]\(0\)"/>
    <numFmt numFmtId="168" formatCode="0.00;[Red]0.00"/>
  </numFmts>
  <fonts count="1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4"/>
      <name val="Arabic Transparent"/>
      <charset val="178"/>
    </font>
    <font>
      <b/>
      <sz val="11"/>
      <name val="Arabic Transparent"/>
      <charset val="178"/>
    </font>
    <font>
      <b/>
      <sz val="14"/>
      <name val="Arial"/>
      <family val="2"/>
    </font>
    <font>
      <b/>
      <sz val="14"/>
      <color indexed="18"/>
      <name val="Arial"/>
      <family val="2"/>
    </font>
    <font>
      <sz val="14"/>
      <name val="Arial"/>
      <family val="2"/>
    </font>
    <font>
      <sz val="12"/>
      <color theme="1"/>
      <name val="Arial"/>
      <family val="2"/>
    </font>
    <font>
      <sz val="12"/>
      <color indexed="18"/>
      <name val="Arial"/>
      <family val="2"/>
    </font>
    <font>
      <sz val="12"/>
      <name val="Arial"/>
      <family val="2"/>
    </font>
    <font>
      <b/>
      <sz val="14"/>
      <color indexed="41"/>
      <name val="Arial"/>
      <family val="2"/>
    </font>
    <font>
      <b/>
      <sz val="14"/>
      <color indexed="1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2" borderId="1" xfId="1" applyFont="1" applyFill="1" applyBorder="1" applyAlignment="1">
      <alignment horizontal="center" vertical="center" shrinkToFit="1" readingOrder="2"/>
    </xf>
    <xf numFmtId="49" fontId="2" fillId="2" borderId="2" xfId="1" applyNumberFormat="1" applyFont="1" applyFill="1" applyBorder="1" applyAlignment="1">
      <alignment horizontal="center" vertical="center" shrinkToFit="1" readingOrder="2"/>
    </xf>
    <xf numFmtId="0" fontId="2" fillId="2" borderId="3" xfId="1" applyFont="1" applyFill="1" applyBorder="1" applyAlignment="1">
      <alignment horizontal="center" vertical="center" shrinkToFit="1" readingOrder="2"/>
    </xf>
    <xf numFmtId="0" fontId="2" fillId="2" borderId="4" xfId="1" applyFont="1" applyFill="1" applyBorder="1" applyAlignment="1">
      <alignment horizontal="center" vertical="center" shrinkToFit="1" readingOrder="2"/>
    </xf>
    <xf numFmtId="0" fontId="2" fillId="2" borderId="3" xfId="1" applyFont="1" applyFill="1" applyBorder="1" applyAlignment="1">
      <alignment horizontal="center" vertical="center" wrapText="1" shrinkToFit="1" readingOrder="2"/>
    </xf>
    <xf numFmtId="0" fontId="3" fillId="2" borderId="3" xfId="1" applyFont="1" applyFill="1" applyBorder="1" applyAlignment="1">
      <alignment horizontal="center" vertical="center" wrapText="1" shrinkToFit="1" readingOrder="2"/>
    </xf>
    <xf numFmtId="164" fontId="4" fillId="0" borderId="5" xfId="1" applyNumberFormat="1" applyFont="1" applyBorder="1" applyAlignment="1">
      <alignment horizontal="center" vertical="center" shrinkToFit="1" readingOrder="2"/>
    </xf>
    <xf numFmtId="49" fontId="4" fillId="0" borderId="6" xfId="1" applyNumberFormat="1" applyFont="1" applyBorder="1" applyAlignment="1">
      <alignment horizontal="center" vertical="center" shrinkToFit="1" readingOrder="2"/>
    </xf>
    <xf numFmtId="1" fontId="4" fillId="0" borderId="7" xfId="1" applyNumberFormat="1" applyFont="1" applyBorder="1" applyAlignment="1">
      <alignment horizontal="center" vertical="center" shrinkToFit="1" readingOrder="2"/>
    </xf>
    <xf numFmtId="165" fontId="5" fillId="0" borderId="7" xfId="1" applyNumberFormat="1" applyFont="1" applyBorder="1" applyAlignment="1">
      <alignment horizontal="center" vertical="center" shrinkToFit="1" readingOrder="2"/>
    </xf>
    <xf numFmtId="165" fontId="4" fillId="0" borderId="7" xfId="1" applyNumberFormat="1" applyFont="1" applyBorder="1" applyAlignment="1">
      <alignment horizontal="center" vertical="center" shrinkToFit="1" readingOrder="2"/>
    </xf>
    <xf numFmtId="165" fontId="6" fillId="0" borderId="7" xfId="1" applyNumberFormat="1" applyFont="1" applyBorder="1" applyAlignment="1">
      <alignment horizontal="center" vertical="center" shrinkToFit="1" readingOrder="2"/>
    </xf>
    <xf numFmtId="165" fontId="5" fillId="2" borderId="7" xfId="1" applyNumberFormat="1" applyFont="1" applyFill="1" applyBorder="1" applyAlignment="1">
      <alignment horizontal="center" vertical="center" shrinkToFit="1" readingOrder="2"/>
    </xf>
    <xf numFmtId="0" fontId="4" fillId="0" borderId="8" xfId="1" applyFont="1" applyBorder="1" applyAlignment="1">
      <alignment horizontal="center" vertical="center" shrinkToFit="1" readingOrder="2"/>
    </xf>
    <xf numFmtId="166" fontId="4" fillId="0" borderId="7" xfId="1" applyNumberFormat="1" applyFont="1" applyBorder="1" applyAlignment="1">
      <alignment horizontal="center" vertical="center" shrinkToFit="1" readingOrder="2"/>
    </xf>
    <xf numFmtId="164" fontId="6" fillId="0" borderId="5" xfId="1" applyNumberFormat="1" applyFont="1" applyBorder="1" applyAlignment="1">
      <alignment horizontal="center" vertical="center" shrinkToFit="1" readingOrder="2"/>
    </xf>
    <xf numFmtId="0" fontId="4" fillId="0" borderId="6" xfId="1" applyNumberFormat="1" applyFont="1" applyBorder="1" applyAlignment="1">
      <alignment horizontal="center" vertical="center" shrinkToFit="1" readingOrder="2"/>
    </xf>
    <xf numFmtId="167" fontId="6" fillId="0" borderId="9" xfId="1" applyNumberFormat="1" applyFont="1" applyBorder="1" applyAlignment="1">
      <alignment horizontal="right" vertical="center" shrinkToFit="1" readingOrder="2"/>
    </xf>
    <xf numFmtId="167" fontId="6" fillId="0" borderId="9" xfId="1" applyNumberFormat="1" applyFont="1" applyBorder="1" applyAlignment="1">
      <alignment horizontal="center" vertical="center" shrinkToFit="1" readingOrder="2"/>
    </xf>
    <xf numFmtId="168" fontId="6" fillId="0" borderId="9" xfId="1" applyNumberFormat="1" applyFont="1" applyBorder="1" applyAlignment="1">
      <alignment horizontal="center" vertical="center" shrinkToFit="1" readingOrder="2"/>
    </xf>
    <xf numFmtId="165" fontId="7" fillId="0" borderId="9" xfId="1" applyNumberFormat="1" applyFont="1" applyBorder="1" applyAlignment="1">
      <alignment horizontal="center" vertical="center" shrinkToFit="1" readingOrder="2"/>
    </xf>
    <xf numFmtId="168" fontId="8" fillId="0" borderId="9" xfId="1" applyNumberFormat="1" applyFont="1" applyFill="1" applyBorder="1" applyAlignment="1">
      <alignment horizontal="center" vertical="center" shrinkToFit="1" readingOrder="2"/>
    </xf>
    <xf numFmtId="165" fontId="5" fillId="2" borderId="9" xfId="1" applyNumberFormat="1" applyFont="1" applyFill="1" applyBorder="1" applyAlignment="1">
      <alignment horizontal="center" vertical="center" shrinkToFit="1" readingOrder="2"/>
    </xf>
    <xf numFmtId="0" fontId="9" fillId="0" borderId="10" xfId="1" applyFont="1" applyBorder="1" applyAlignment="1">
      <alignment horizontal="center" vertical="center" shrinkToFit="1" readingOrder="2"/>
    </xf>
    <xf numFmtId="166" fontId="9" fillId="0" borderId="9" xfId="1" applyNumberFormat="1" applyFont="1" applyFill="1" applyBorder="1" applyAlignment="1">
      <alignment horizontal="center" vertical="center" shrinkToFit="1" readingOrder="2"/>
    </xf>
    <xf numFmtId="164" fontId="9" fillId="0" borderId="11" xfId="1" applyNumberFormat="1" applyFont="1" applyBorder="1" applyAlignment="1">
      <alignment horizontal="center" vertical="center" shrinkToFit="1" readingOrder="2"/>
    </xf>
    <xf numFmtId="1" fontId="9" fillId="0" borderId="12" xfId="1" applyNumberFormat="1" applyFont="1" applyBorder="1" applyAlignment="1">
      <alignment horizontal="center" vertical="center" shrinkToFit="1" readingOrder="2"/>
    </xf>
    <xf numFmtId="165" fontId="9" fillId="0" borderId="9" xfId="1" applyNumberFormat="1" applyFont="1" applyBorder="1" applyAlignment="1">
      <alignment horizontal="center" vertical="center" shrinkToFit="1" readingOrder="2"/>
    </xf>
    <xf numFmtId="1" fontId="10" fillId="2" borderId="1" xfId="1" applyNumberFormat="1" applyFont="1" applyFill="1" applyBorder="1" applyAlignment="1">
      <alignment horizontal="center" vertical="center" shrinkToFit="1" readingOrder="2"/>
    </xf>
    <xf numFmtId="49" fontId="10" fillId="2" borderId="2" xfId="1" applyNumberFormat="1" applyFont="1" applyFill="1" applyBorder="1" applyAlignment="1">
      <alignment horizontal="center" vertical="center" shrinkToFit="1" readingOrder="2"/>
    </xf>
    <xf numFmtId="0" fontId="4" fillId="2" borderId="13" xfId="1" applyFont="1" applyFill="1" applyBorder="1" applyAlignment="1">
      <alignment horizontal="center" vertical="center" shrinkToFit="1" readingOrder="2"/>
    </xf>
    <xf numFmtId="0" fontId="4" fillId="2" borderId="2" xfId="1" applyFont="1" applyFill="1" applyBorder="1" applyAlignment="1">
      <alignment horizontal="center" vertical="center" shrinkToFit="1" readingOrder="2"/>
    </xf>
    <xf numFmtId="165" fontId="5" fillId="2" borderId="3" xfId="1" applyNumberFormat="1" applyFont="1" applyFill="1" applyBorder="1" applyAlignment="1">
      <alignment horizontal="center" vertical="center" shrinkToFit="1" readingOrder="2"/>
    </xf>
    <xf numFmtId="165" fontId="11" fillId="2" borderId="3" xfId="1" applyNumberFormat="1" applyFont="1" applyFill="1" applyBorder="1" applyAlignment="1">
      <alignment horizontal="center" vertical="center" shrinkToFit="1" readingOrder="2"/>
    </xf>
    <xf numFmtId="0" fontId="4" fillId="2" borderId="4" xfId="1" applyFont="1" applyFill="1" applyBorder="1" applyAlignment="1">
      <alignment horizontal="center" vertical="center" shrinkToFit="1" readingOrder="2"/>
    </xf>
    <xf numFmtId="165" fontId="4" fillId="2" borderId="3" xfId="1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2 2" xfId="1"/>
  </cellStyles>
  <dxfs count="63">
    <dxf>
      <font>
        <color indexed="11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indexed="1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indexed="11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ont>
        <condense val="0"/>
        <extend val="0"/>
        <color indexed="9"/>
      </font>
      <fill>
        <patternFill>
          <bgColor indexed="8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rightToLeft="1" tabSelected="1" workbookViewId="0"/>
  </sheetViews>
  <sheetFormatPr defaultRowHeight="14.25" x14ac:dyDescent="0.2"/>
  <sheetData>
    <row r="1" spans="1:20" ht="32.25" thickBot="1" x14ac:dyDescent="0.25">
      <c r="A1" s="37" t="s">
        <v>20</v>
      </c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5" t="s">
        <v>10</v>
      </c>
      <c r="N1" s="5" t="s">
        <v>10</v>
      </c>
      <c r="O1" s="5" t="s">
        <v>10</v>
      </c>
      <c r="P1" s="5" t="s">
        <v>10</v>
      </c>
      <c r="Q1" s="5" t="s">
        <v>10</v>
      </c>
      <c r="R1" s="5" t="s">
        <v>10</v>
      </c>
      <c r="S1" s="5" t="s">
        <v>10</v>
      </c>
      <c r="T1" s="6" t="s">
        <v>11</v>
      </c>
    </row>
    <row r="2" spans="1:20" ht="18" x14ac:dyDescent="0.2">
      <c r="A2" t="s">
        <v>21</v>
      </c>
      <c r="B2" s="7">
        <v>41639</v>
      </c>
      <c r="C2" s="8"/>
      <c r="D2" s="9" t="s">
        <v>12</v>
      </c>
      <c r="E2" s="9"/>
      <c r="F2" s="10"/>
      <c r="G2" s="11"/>
      <c r="H2" s="12"/>
      <c r="I2" s="11"/>
      <c r="J2" s="11"/>
      <c r="K2" s="13"/>
      <c r="L2" s="14"/>
      <c r="M2" s="15"/>
      <c r="N2" s="15"/>
      <c r="O2" s="15"/>
      <c r="P2" s="15"/>
      <c r="Q2" s="15"/>
      <c r="R2" s="15"/>
      <c r="S2" s="15"/>
      <c r="T2" s="15"/>
    </row>
    <row r="3" spans="1:20" ht="18" x14ac:dyDescent="0.2">
      <c r="A3" t="s">
        <v>21</v>
      </c>
      <c r="B3" s="16">
        <v>42005</v>
      </c>
      <c r="C3" s="17" t="s">
        <v>13</v>
      </c>
      <c r="D3" s="18" t="s">
        <v>14</v>
      </c>
      <c r="E3" s="19">
        <v>1</v>
      </c>
      <c r="F3" s="20">
        <v>100</v>
      </c>
      <c r="G3" s="21">
        <f>IF(E3&lt;&gt;0,E3*F3,0)</f>
        <v>100</v>
      </c>
      <c r="H3" s="12"/>
      <c r="I3" s="22">
        <f>IF($E3&lt;&gt;0,ROUND($G3*T3,0),0)</f>
        <v>4</v>
      </c>
      <c r="J3" s="12"/>
      <c r="K3" s="23">
        <f>K2+G3-H3-I3-J3</f>
        <v>96</v>
      </c>
      <c r="L3" s="24"/>
      <c r="M3" s="25"/>
      <c r="N3" s="25"/>
      <c r="O3" s="25"/>
      <c r="P3" s="25"/>
      <c r="Q3" s="25"/>
      <c r="R3" s="25"/>
      <c r="S3" s="25"/>
      <c r="T3" s="25">
        <v>0.04</v>
      </c>
    </row>
    <row r="4" spans="1:20" ht="18" x14ac:dyDescent="0.2">
      <c r="A4" t="s">
        <v>21</v>
      </c>
      <c r="B4" s="16">
        <v>42069</v>
      </c>
      <c r="C4" s="17" t="s">
        <v>15</v>
      </c>
      <c r="D4" s="18" t="s">
        <v>16</v>
      </c>
      <c r="E4" s="19">
        <v>1</v>
      </c>
      <c r="F4" s="20">
        <v>5</v>
      </c>
      <c r="G4" s="21">
        <f>IF(E4&lt;&gt;0,E4*F4,0)</f>
        <v>5</v>
      </c>
      <c r="H4" s="12"/>
      <c r="I4" s="22">
        <f>IF($E4&lt;&gt;0,ROUND($G4*T4,0),0)</f>
        <v>0</v>
      </c>
      <c r="J4" s="12"/>
      <c r="K4" s="23">
        <f>K3+G4-H4-I4-J4</f>
        <v>101</v>
      </c>
      <c r="L4" s="24"/>
      <c r="M4" s="25"/>
      <c r="N4" s="25"/>
      <c r="O4" s="25"/>
      <c r="P4" s="25"/>
      <c r="Q4" s="25"/>
      <c r="R4" s="25"/>
      <c r="S4" s="25"/>
      <c r="T4" s="25">
        <v>0.04</v>
      </c>
    </row>
    <row r="5" spans="1:20" ht="18" x14ac:dyDescent="0.2">
      <c r="A5" t="s">
        <v>21</v>
      </c>
      <c r="B5" s="26">
        <v>42191</v>
      </c>
      <c r="C5" s="27" t="s">
        <v>17</v>
      </c>
      <c r="D5" s="18" t="s">
        <v>18</v>
      </c>
      <c r="E5" s="19">
        <v>4</v>
      </c>
      <c r="F5" s="20">
        <v>100</v>
      </c>
      <c r="G5" s="21">
        <f>IF(E5&lt;&gt;0,E5*F5,0)</f>
        <v>400</v>
      </c>
      <c r="H5" s="12"/>
      <c r="I5" s="22">
        <f>IF($E5&lt;&gt;0,ROUND($G5*T5,0),0)</f>
        <v>16</v>
      </c>
      <c r="J5" s="12"/>
      <c r="K5" s="23">
        <f>K4+G5-H5-I5-J5</f>
        <v>485</v>
      </c>
      <c r="L5" s="24"/>
      <c r="M5" s="25"/>
      <c r="N5" s="25"/>
      <c r="O5" s="25"/>
      <c r="P5" s="25"/>
      <c r="Q5" s="25"/>
      <c r="R5" s="25"/>
      <c r="S5" s="25"/>
      <c r="T5" s="25">
        <v>0.04</v>
      </c>
    </row>
    <row r="6" spans="1:20" ht="18.75" thickBot="1" x14ac:dyDescent="0.25">
      <c r="A6" t="s">
        <v>21</v>
      </c>
      <c r="B6" s="26"/>
      <c r="C6" s="27"/>
      <c r="D6" s="18" t="s">
        <v>19</v>
      </c>
      <c r="E6" s="19"/>
      <c r="F6" s="20"/>
      <c r="G6" s="28">
        <f>IF(E6&lt;&gt;0,E6*F6,0)</f>
        <v>0</v>
      </c>
      <c r="H6" s="12">
        <v>3000</v>
      </c>
      <c r="I6" s="22">
        <f>IF($E6&lt;&gt;0,ROUND($G6*T6,0),0)</f>
        <v>0</v>
      </c>
      <c r="J6" s="12"/>
      <c r="K6" s="23">
        <f>K5+G6-H6-I6-J6</f>
        <v>-2515</v>
      </c>
      <c r="L6" s="24"/>
      <c r="M6" s="25"/>
      <c r="N6" s="25"/>
      <c r="O6" s="25"/>
      <c r="P6" s="25"/>
      <c r="Q6" s="25"/>
      <c r="R6" s="25"/>
      <c r="S6" s="25"/>
      <c r="T6" s="25">
        <v>0.04</v>
      </c>
    </row>
    <row r="7" spans="1:20" ht="18.75" thickBot="1" x14ac:dyDescent="0.25">
      <c r="B7" s="29"/>
      <c r="C7" s="30"/>
      <c r="D7" s="31" t="s">
        <v>22</v>
      </c>
      <c r="E7" s="32"/>
      <c r="F7" s="33"/>
      <c r="G7" s="34">
        <f>SUM(G2:G6)</f>
        <v>505</v>
      </c>
      <c r="H7" s="34">
        <f t="shared" ref="H7:I7" si="0">SUM(H2:H6)</f>
        <v>3000</v>
      </c>
      <c r="I7" s="34">
        <f t="shared" si="0"/>
        <v>20</v>
      </c>
      <c r="J7" s="34">
        <f>SUM(J2:J6)</f>
        <v>0</v>
      </c>
      <c r="K7" s="33">
        <f>K2+G7-H7-I7-J7</f>
        <v>-2515</v>
      </c>
      <c r="L7" s="35"/>
      <c r="M7" s="36"/>
      <c r="N7" s="36"/>
      <c r="O7" s="36"/>
      <c r="P7" s="36"/>
      <c r="Q7" s="36"/>
      <c r="R7" s="36"/>
      <c r="S7" s="36"/>
      <c r="T7" s="36">
        <v>0</v>
      </c>
    </row>
    <row r="8" spans="1:20" ht="32.25" thickBot="1" x14ac:dyDescent="0.25">
      <c r="B8" s="1" t="s">
        <v>0</v>
      </c>
      <c r="C8" s="2" t="s">
        <v>1</v>
      </c>
      <c r="D8" s="3" t="s">
        <v>2</v>
      </c>
      <c r="E8" s="3" t="s">
        <v>3</v>
      </c>
      <c r="F8" s="3" t="s">
        <v>4</v>
      </c>
      <c r="G8" s="3" t="s">
        <v>5</v>
      </c>
      <c r="H8" s="3" t="s">
        <v>6</v>
      </c>
      <c r="I8" s="3" t="s">
        <v>7</v>
      </c>
      <c r="J8" s="3" t="s">
        <v>8</v>
      </c>
      <c r="K8" s="3" t="s">
        <v>9</v>
      </c>
      <c r="L8" s="4" t="s">
        <v>10</v>
      </c>
      <c r="M8" s="5" t="s">
        <v>10</v>
      </c>
      <c r="N8" s="5" t="s">
        <v>10</v>
      </c>
      <c r="O8" s="5" t="s">
        <v>10</v>
      </c>
      <c r="P8" s="5" t="s">
        <v>10</v>
      </c>
      <c r="Q8" s="5" t="s">
        <v>10</v>
      </c>
      <c r="R8" s="5" t="s">
        <v>10</v>
      </c>
      <c r="S8" s="5" t="s">
        <v>10</v>
      </c>
      <c r="T8" s="6" t="s">
        <v>11</v>
      </c>
    </row>
    <row r="9" spans="1:20" ht="18" x14ac:dyDescent="0.2">
      <c r="A9" t="s">
        <v>23</v>
      </c>
      <c r="B9" s="7">
        <v>41639</v>
      </c>
      <c r="C9" s="8"/>
      <c r="D9" s="9" t="s">
        <v>12</v>
      </c>
      <c r="E9" s="9"/>
      <c r="F9" s="10"/>
      <c r="G9" s="11"/>
      <c r="H9" s="12"/>
      <c r="I9" s="11"/>
      <c r="J9" s="11"/>
      <c r="K9" s="13"/>
      <c r="L9" s="14"/>
      <c r="M9" s="15"/>
      <c r="N9" s="15"/>
      <c r="O9" s="15"/>
      <c r="P9" s="15"/>
      <c r="Q9" s="15"/>
      <c r="R9" s="15"/>
      <c r="S9" s="15"/>
      <c r="T9" s="15"/>
    </row>
    <row r="10" spans="1:20" ht="18" x14ac:dyDescent="0.2">
      <c r="A10" t="s">
        <v>23</v>
      </c>
      <c r="B10" s="16">
        <v>42005</v>
      </c>
      <c r="C10" s="17" t="s">
        <v>13</v>
      </c>
      <c r="D10" s="18" t="s">
        <v>14</v>
      </c>
      <c r="E10" s="19">
        <v>1</v>
      </c>
      <c r="F10" s="20">
        <v>100</v>
      </c>
      <c r="G10" s="21">
        <f>IF(E10&lt;&gt;0,E10*F10,0)</f>
        <v>100</v>
      </c>
      <c r="H10" s="12"/>
      <c r="I10" s="22">
        <f>IF($D10&lt;&gt;0,ROUND($F10*T10,0),0)</f>
        <v>4</v>
      </c>
      <c r="J10" s="12"/>
      <c r="K10" s="23">
        <f>K9+G10-H10-I10-J10</f>
        <v>96</v>
      </c>
      <c r="L10" s="24"/>
      <c r="M10" s="25"/>
      <c r="N10" s="25"/>
      <c r="O10" s="25"/>
      <c r="P10" s="25"/>
      <c r="Q10" s="25"/>
      <c r="R10" s="25"/>
      <c r="S10" s="25"/>
      <c r="T10" s="25">
        <v>0.04</v>
      </c>
    </row>
    <row r="11" spans="1:20" ht="18" x14ac:dyDescent="0.2">
      <c r="A11" t="s">
        <v>23</v>
      </c>
      <c r="B11" s="16">
        <v>42069</v>
      </c>
      <c r="C11" s="17" t="s">
        <v>15</v>
      </c>
      <c r="D11" s="18" t="s">
        <v>16</v>
      </c>
      <c r="E11" s="19">
        <v>5</v>
      </c>
      <c r="F11" s="20">
        <v>5</v>
      </c>
      <c r="G11" s="21">
        <f>IF(E11&lt;&gt;0,E11*F11,0)</f>
        <v>25</v>
      </c>
      <c r="H11" s="12"/>
      <c r="I11" s="22">
        <f>IF($D11&lt;&gt;0,ROUND($F11*T11,0),0)</f>
        <v>0</v>
      </c>
      <c r="J11" s="12"/>
      <c r="K11" s="23">
        <f>K10+G11-H11-I11-J11</f>
        <v>121</v>
      </c>
      <c r="L11" s="24"/>
      <c r="M11" s="25"/>
      <c r="N11" s="25"/>
      <c r="O11" s="25"/>
      <c r="P11" s="25"/>
      <c r="Q11" s="25"/>
      <c r="R11" s="25"/>
      <c r="S11" s="25"/>
      <c r="T11" s="25">
        <v>0.04</v>
      </c>
    </row>
    <row r="12" spans="1:20" ht="18" x14ac:dyDescent="0.2">
      <c r="A12" t="s">
        <v>23</v>
      </c>
      <c r="B12" s="26">
        <v>42191</v>
      </c>
      <c r="C12" s="27" t="s">
        <v>17</v>
      </c>
      <c r="D12" s="18" t="s">
        <v>18</v>
      </c>
      <c r="E12" s="19">
        <v>6</v>
      </c>
      <c r="F12" s="20">
        <v>100</v>
      </c>
      <c r="G12" s="21">
        <f>IF(E12&lt;&gt;0,E12*F12,0)</f>
        <v>600</v>
      </c>
      <c r="H12" s="12"/>
      <c r="I12" s="22">
        <f>IF($D12&lt;&gt;0,ROUND($F12*T12,0),0)</f>
        <v>4</v>
      </c>
      <c r="J12" s="12"/>
      <c r="K12" s="23">
        <f>K11+G12-H12-I12-J12</f>
        <v>717</v>
      </c>
      <c r="L12" s="24"/>
      <c r="M12" s="25"/>
      <c r="N12" s="25"/>
      <c r="O12" s="25"/>
      <c r="P12" s="25"/>
      <c r="Q12" s="25"/>
      <c r="R12" s="25"/>
      <c r="S12" s="25"/>
      <c r="T12" s="25">
        <v>0.04</v>
      </c>
    </row>
    <row r="13" spans="1:20" ht="18.75" thickBot="1" x14ac:dyDescent="0.25">
      <c r="A13" t="s">
        <v>23</v>
      </c>
      <c r="B13" s="26"/>
      <c r="C13" s="27"/>
      <c r="D13" s="18" t="s">
        <v>19</v>
      </c>
      <c r="E13" s="19"/>
      <c r="F13" s="20"/>
      <c r="G13" s="28">
        <f>IF(E13&lt;&gt;0,E13*F13,0)</f>
        <v>0</v>
      </c>
      <c r="H13" s="12">
        <v>7000</v>
      </c>
      <c r="I13" s="22">
        <f>IF($D13&lt;&gt;0,ROUND($F13*T13,0),0)</f>
        <v>0</v>
      </c>
      <c r="J13" s="12"/>
      <c r="K13" s="23">
        <f>K12+G13-H13-I13-J13</f>
        <v>-6283</v>
      </c>
      <c r="L13" s="24"/>
      <c r="M13" s="25"/>
      <c r="N13" s="25"/>
      <c r="O13" s="25"/>
      <c r="P13" s="25"/>
      <c r="Q13" s="25"/>
      <c r="R13" s="25"/>
      <c r="S13" s="25"/>
      <c r="T13" s="25">
        <v>0.04</v>
      </c>
    </row>
    <row r="14" spans="1:20" ht="18.75" thickBot="1" x14ac:dyDescent="0.25">
      <c r="B14" s="29"/>
      <c r="C14" s="30"/>
      <c r="D14" s="31" t="s">
        <v>22</v>
      </c>
      <c r="E14" s="32"/>
      <c r="F14" s="33"/>
      <c r="G14" s="34">
        <f ca="1">SUBTOTAL(9,G13:G$19)</f>
        <v>725</v>
      </c>
      <c r="H14" s="34">
        <f ca="1">SUBTOTAL(9,H13:H$19)</f>
        <v>7000</v>
      </c>
      <c r="I14" s="34">
        <f ca="1">SUBTOTAL(9,I13:I$19)</f>
        <v>29</v>
      </c>
      <c r="J14" s="34">
        <f ca="1">SUBTOTAL(9,J13:J$19)</f>
        <v>0</v>
      </c>
      <c r="K14" s="33">
        <f ca="1">K9+G14-H14-I14-J14</f>
        <v>-6304</v>
      </c>
      <c r="L14" s="35"/>
      <c r="M14" s="36"/>
      <c r="N14" s="36"/>
      <c r="O14" s="36"/>
      <c r="P14" s="36"/>
      <c r="Q14" s="36"/>
      <c r="R14" s="36"/>
      <c r="S14" s="36"/>
      <c r="T14" s="36">
        <v>0</v>
      </c>
    </row>
    <row r="15" spans="1:20" ht="32.25" thickBot="1" x14ac:dyDescent="0.25">
      <c r="B15" s="1" t="s">
        <v>0</v>
      </c>
      <c r="C15" s="2" t="s">
        <v>1</v>
      </c>
      <c r="D15" s="3" t="s">
        <v>2</v>
      </c>
      <c r="E15" s="3" t="s">
        <v>3</v>
      </c>
      <c r="F15" s="3" t="s">
        <v>4</v>
      </c>
      <c r="G15" s="3" t="s">
        <v>5</v>
      </c>
      <c r="H15" s="3" t="s">
        <v>6</v>
      </c>
      <c r="I15" s="3" t="s">
        <v>7</v>
      </c>
      <c r="J15" s="3" t="s">
        <v>8</v>
      </c>
      <c r="K15" s="3" t="s">
        <v>9</v>
      </c>
      <c r="L15" s="4" t="s">
        <v>10</v>
      </c>
      <c r="M15" s="5" t="s">
        <v>10</v>
      </c>
      <c r="N15" s="5" t="s">
        <v>10</v>
      </c>
      <c r="O15" s="5" t="s">
        <v>10</v>
      </c>
      <c r="P15" s="5" t="s">
        <v>10</v>
      </c>
      <c r="Q15" s="5" t="s">
        <v>10</v>
      </c>
      <c r="R15" s="5" t="s">
        <v>10</v>
      </c>
      <c r="S15" s="5" t="s">
        <v>10</v>
      </c>
      <c r="T15" s="6" t="s">
        <v>11</v>
      </c>
    </row>
    <row r="16" spans="1:20" ht="18" x14ac:dyDescent="0.2">
      <c r="A16" t="s">
        <v>24</v>
      </c>
      <c r="B16" s="7">
        <v>41639</v>
      </c>
      <c r="C16" s="8"/>
      <c r="D16" s="9" t="s">
        <v>12</v>
      </c>
      <c r="E16" s="9"/>
      <c r="F16" s="10"/>
      <c r="G16" s="11"/>
      <c r="H16" s="12"/>
      <c r="I16" s="11"/>
      <c r="J16" s="11"/>
      <c r="K16" s="13">
        <v>-12000</v>
      </c>
      <c r="L16" s="14"/>
      <c r="M16" s="15"/>
      <c r="N16" s="15"/>
      <c r="O16" s="15"/>
      <c r="P16" s="15"/>
      <c r="Q16" s="15"/>
      <c r="R16" s="15"/>
      <c r="S16" s="15"/>
      <c r="T16" s="15"/>
    </row>
    <row r="17" spans="1:20" ht="18" x14ac:dyDescent="0.2">
      <c r="A17" t="s">
        <v>24</v>
      </c>
      <c r="B17" s="16">
        <v>42005</v>
      </c>
      <c r="C17" s="17" t="s">
        <v>13</v>
      </c>
      <c r="D17" s="18" t="s">
        <v>14</v>
      </c>
      <c r="E17" s="19">
        <v>1</v>
      </c>
      <c r="F17" s="20">
        <v>100</v>
      </c>
      <c r="G17" s="21">
        <f>IF(E17&lt;&gt;0,E17*F17,0)</f>
        <v>100</v>
      </c>
      <c r="H17" s="12"/>
      <c r="I17" s="22">
        <f>IF($D17&lt;&gt;0,ROUND($F17*T17,0),0)</f>
        <v>4</v>
      </c>
      <c r="J17" s="12"/>
      <c r="K17" s="23">
        <f>K16+G17-H17-I17-J17</f>
        <v>-11904</v>
      </c>
      <c r="L17" s="24"/>
      <c r="M17" s="25"/>
      <c r="N17" s="25"/>
      <c r="O17" s="25"/>
      <c r="P17" s="25"/>
      <c r="Q17" s="25"/>
      <c r="R17" s="25"/>
      <c r="S17" s="25"/>
      <c r="T17" s="25">
        <v>0.04</v>
      </c>
    </row>
    <row r="18" spans="1:20" ht="18" x14ac:dyDescent="0.2">
      <c r="A18" t="s">
        <v>24</v>
      </c>
      <c r="B18" s="16">
        <v>42069</v>
      </c>
      <c r="C18" s="17" t="s">
        <v>15</v>
      </c>
      <c r="D18" s="18" t="s">
        <v>16</v>
      </c>
      <c r="E18" s="19">
        <v>5</v>
      </c>
      <c r="F18" s="20">
        <v>5</v>
      </c>
      <c r="G18" s="21">
        <f>IF(E18&lt;&gt;0,E18*F18,0)</f>
        <v>25</v>
      </c>
      <c r="H18" s="12"/>
      <c r="I18" s="22">
        <f>IF($D18&lt;&gt;0,ROUND($F18*T18,0),0)</f>
        <v>0</v>
      </c>
      <c r="J18" s="12"/>
      <c r="K18" s="23">
        <f>K17+G18-H18-I18-J18</f>
        <v>-11879</v>
      </c>
      <c r="L18" s="24"/>
      <c r="M18" s="25"/>
      <c r="N18" s="25"/>
      <c r="O18" s="25"/>
      <c r="P18" s="25"/>
      <c r="Q18" s="25"/>
      <c r="R18" s="25"/>
      <c r="S18" s="25"/>
      <c r="T18" s="25">
        <v>0.04</v>
      </c>
    </row>
    <row r="19" spans="1:20" ht="18" x14ac:dyDescent="0.2">
      <c r="A19" t="s">
        <v>24</v>
      </c>
      <c r="B19" s="26">
        <v>42191</v>
      </c>
      <c r="C19" s="27" t="s">
        <v>17</v>
      </c>
      <c r="D19" s="18" t="s">
        <v>18</v>
      </c>
      <c r="E19" s="19">
        <v>6</v>
      </c>
      <c r="F19" s="20">
        <v>100</v>
      </c>
      <c r="G19" s="21">
        <f>IF(E19&lt;&gt;0,E19*F19,0)</f>
        <v>600</v>
      </c>
      <c r="H19" s="12"/>
      <c r="I19" s="22">
        <f>IF($D19&lt;&gt;0,ROUND($F19*T19,0),0)</f>
        <v>4</v>
      </c>
      <c r="J19" s="12"/>
      <c r="K19" s="23">
        <f>K18+G19-H19-I19-J19</f>
        <v>-11283</v>
      </c>
      <c r="L19" s="24"/>
      <c r="M19" s="25"/>
      <c r="N19" s="25"/>
      <c r="O19" s="25"/>
      <c r="P19" s="25"/>
      <c r="Q19" s="25"/>
      <c r="R19" s="25"/>
      <c r="S19" s="25"/>
      <c r="T19" s="25">
        <v>0.04</v>
      </c>
    </row>
    <row r="20" spans="1:20" ht="18.75" thickBot="1" x14ac:dyDescent="0.25">
      <c r="A20" t="s">
        <v>24</v>
      </c>
      <c r="B20" s="26"/>
      <c r="C20" s="27"/>
      <c r="D20" s="18" t="s">
        <v>19</v>
      </c>
      <c r="E20" s="19"/>
      <c r="F20" s="20"/>
      <c r="G20" s="28">
        <f>IF(E20&lt;&gt;0,E20*F20,0)</f>
        <v>0</v>
      </c>
      <c r="H20" s="12">
        <v>696</v>
      </c>
      <c r="I20" s="22">
        <f>IF($D20&lt;&gt;0,ROUND($F20*T20,0),0)</f>
        <v>0</v>
      </c>
      <c r="J20" s="12"/>
      <c r="K20" s="23">
        <f>K19+G20-H20-I20-J20</f>
        <v>-11979</v>
      </c>
      <c r="L20" s="24"/>
      <c r="M20" s="25"/>
      <c r="N20" s="25"/>
      <c r="O20" s="25"/>
      <c r="P20" s="25"/>
      <c r="Q20" s="25"/>
      <c r="R20" s="25"/>
      <c r="S20" s="25"/>
      <c r="T20" s="25">
        <v>0.04</v>
      </c>
    </row>
    <row r="21" spans="1:20" ht="18.75" thickBot="1" x14ac:dyDescent="0.25">
      <c r="B21" s="29"/>
      <c r="C21" s="30"/>
      <c r="D21" s="31" t="s">
        <v>22</v>
      </c>
      <c r="E21" s="32"/>
      <c r="F21" s="33"/>
      <c r="G21" s="34">
        <f>SUBTOTAL(9,G$20:G20)</f>
        <v>0</v>
      </c>
      <c r="H21" s="34">
        <f>SUBTOTAL(9,H$20:H20)</f>
        <v>696</v>
      </c>
      <c r="I21" s="34">
        <f>SUBTOTAL(9,I$20:I20)</f>
        <v>0</v>
      </c>
      <c r="J21" s="34">
        <f>SUBTOTAL(9,J$20:J20)</f>
        <v>0</v>
      </c>
      <c r="K21" s="33">
        <f>K16+G21-H21-I21-J21</f>
        <v>-12696</v>
      </c>
      <c r="L21" s="35"/>
      <c r="M21" s="36"/>
      <c r="N21" s="36"/>
      <c r="O21" s="36"/>
      <c r="P21" s="36"/>
      <c r="Q21" s="36"/>
      <c r="R21" s="36"/>
      <c r="S21" s="36"/>
      <c r="T21" s="36">
        <v>0</v>
      </c>
    </row>
  </sheetData>
  <mergeCells count="3">
    <mergeCell ref="D14:E14"/>
    <mergeCell ref="D21:E21"/>
    <mergeCell ref="D7:E7"/>
  </mergeCells>
  <conditionalFormatting sqref="G3:G6">
    <cfRule type="cellIs" dxfId="62" priority="63" stopIfTrue="1" operator="equal">
      <formula>0</formula>
    </cfRule>
  </conditionalFormatting>
  <conditionalFormatting sqref="I6">
    <cfRule type="cellIs" dxfId="61" priority="62" operator="equal">
      <formula>0</formula>
    </cfRule>
  </conditionalFormatting>
  <conditionalFormatting sqref="F6">
    <cfRule type="cellIs" dxfId="60" priority="61" operator="equal">
      <formula>0</formula>
    </cfRule>
  </conditionalFormatting>
  <conditionalFormatting sqref="I5">
    <cfRule type="cellIs" dxfId="59" priority="60" operator="equal">
      <formula>0</formula>
    </cfRule>
  </conditionalFormatting>
  <conditionalFormatting sqref="F5">
    <cfRule type="cellIs" dxfId="58" priority="59" operator="equal">
      <formula>0</formula>
    </cfRule>
  </conditionalFormatting>
  <conditionalFormatting sqref="I3:I4">
    <cfRule type="cellIs" dxfId="57" priority="58" operator="equal">
      <formula>0</formula>
    </cfRule>
  </conditionalFormatting>
  <conditionalFormatting sqref="F3:F4">
    <cfRule type="cellIs" dxfId="56" priority="57" operator="equal">
      <formula>0</formula>
    </cfRule>
  </conditionalFormatting>
  <conditionalFormatting sqref="T2:T4 T6">
    <cfRule type="cellIs" dxfId="55" priority="54" stopIfTrue="1" operator="equal">
      <formula>39</formula>
    </cfRule>
    <cfRule type="cellIs" dxfId="54" priority="55" stopIfTrue="1" operator="equal">
      <formula>300</formula>
    </cfRule>
    <cfRule type="cellIs" dxfId="53" priority="56" stopIfTrue="1" operator="equal">
      <formula>100</formula>
    </cfRule>
  </conditionalFormatting>
  <conditionalFormatting sqref="T5">
    <cfRule type="cellIs" dxfId="52" priority="51" stopIfTrue="1" operator="equal">
      <formula>39</formula>
    </cfRule>
    <cfRule type="cellIs" dxfId="51" priority="52" stopIfTrue="1" operator="equal">
      <formula>300</formula>
    </cfRule>
    <cfRule type="cellIs" dxfId="50" priority="53" stopIfTrue="1" operator="equal">
      <formula>100</formula>
    </cfRule>
  </conditionalFormatting>
  <conditionalFormatting sqref="M2:S4 M6:S6">
    <cfRule type="cellIs" dxfId="49" priority="48" stopIfTrue="1" operator="equal">
      <formula>39</formula>
    </cfRule>
    <cfRule type="cellIs" dxfId="48" priority="49" stopIfTrue="1" operator="equal">
      <formula>300</formula>
    </cfRule>
    <cfRule type="cellIs" dxfId="47" priority="50" stopIfTrue="1" operator="equal">
      <formula>100</formula>
    </cfRule>
  </conditionalFormatting>
  <conditionalFormatting sqref="M5:S5">
    <cfRule type="cellIs" dxfId="46" priority="45" stopIfTrue="1" operator="equal">
      <formula>39</formula>
    </cfRule>
    <cfRule type="cellIs" dxfId="45" priority="46" stopIfTrue="1" operator="equal">
      <formula>300</formula>
    </cfRule>
    <cfRule type="cellIs" dxfId="44" priority="47" stopIfTrue="1" operator="equal">
      <formula>100</formula>
    </cfRule>
  </conditionalFormatting>
  <conditionalFormatting sqref="G10:G13">
    <cfRule type="cellIs" dxfId="43" priority="44" stopIfTrue="1" operator="equal">
      <formula>0</formula>
    </cfRule>
  </conditionalFormatting>
  <conditionalFormatting sqref="F14:J14">
    <cfRule type="cellIs" dxfId="42" priority="42" stopIfTrue="1" operator="equal">
      <formula>0</formula>
    </cfRule>
  </conditionalFormatting>
  <conditionalFormatting sqref="B14:C14">
    <cfRule type="cellIs" dxfId="41" priority="43" stopIfTrue="1" operator="equal">
      <formula>0</formula>
    </cfRule>
  </conditionalFormatting>
  <conditionalFormatting sqref="I13">
    <cfRule type="cellIs" dxfId="40" priority="41" operator="equal">
      <formula>0</formula>
    </cfRule>
  </conditionalFormatting>
  <conditionalFormatting sqref="F13">
    <cfRule type="cellIs" dxfId="39" priority="40" operator="equal">
      <formula>0</formula>
    </cfRule>
  </conditionalFormatting>
  <conditionalFormatting sqref="I12">
    <cfRule type="cellIs" dxfId="38" priority="39" operator="equal">
      <formula>0</formula>
    </cfRule>
  </conditionalFormatting>
  <conditionalFormatting sqref="F12">
    <cfRule type="cellIs" dxfId="37" priority="38" operator="equal">
      <formula>0</formula>
    </cfRule>
  </conditionalFormatting>
  <conditionalFormatting sqref="I10:I11">
    <cfRule type="cellIs" dxfId="36" priority="37" operator="equal">
      <formula>0</formula>
    </cfRule>
  </conditionalFormatting>
  <conditionalFormatting sqref="F10:F11">
    <cfRule type="cellIs" dxfId="35" priority="36" operator="equal">
      <formula>0</formula>
    </cfRule>
  </conditionalFormatting>
  <conditionalFormatting sqref="T9:T11 T13">
    <cfRule type="cellIs" dxfId="34" priority="33" stopIfTrue="1" operator="equal">
      <formula>39</formula>
    </cfRule>
    <cfRule type="cellIs" dxfId="33" priority="34" stopIfTrue="1" operator="equal">
      <formula>300</formula>
    </cfRule>
    <cfRule type="cellIs" dxfId="32" priority="35" stopIfTrue="1" operator="equal">
      <formula>100</formula>
    </cfRule>
  </conditionalFormatting>
  <conditionalFormatting sqref="T12">
    <cfRule type="cellIs" dxfId="31" priority="30" stopIfTrue="1" operator="equal">
      <formula>39</formula>
    </cfRule>
    <cfRule type="cellIs" dxfId="30" priority="31" stopIfTrue="1" operator="equal">
      <formula>300</formula>
    </cfRule>
    <cfRule type="cellIs" dxfId="29" priority="32" stopIfTrue="1" operator="equal">
      <formula>100</formula>
    </cfRule>
  </conditionalFormatting>
  <conditionalFormatting sqref="M9:S11 M13:S13">
    <cfRule type="cellIs" dxfId="28" priority="27" stopIfTrue="1" operator="equal">
      <formula>39</formula>
    </cfRule>
    <cfRule type="cellIs" dxfId="27" priority="28" stopIfTrue="1" operator="equal">
      <formula>300</formula>
    </cfRule>
    <cfRule type="cellIs" dxfId="26" priority="29" stopIfTrue="1" operator="equal">
      <formula>100</formula>
    </cfRule>
  </conditionalFormatting>
  <conditionalFormatting sqref="M12:S12">
    <cfRule type="cellIs" dxfId="25" priority="24" stopIfTrue="1" operator="equal">
      <formula>39</formula>
    </cfRule>
    <cfRule type="cellIs" dxfId="24" priority="25" stopIfTrue="1" operator="equal">
      <formula>300</formula>
    </cfRule>
    <cfRule type="cellIs" dxfId="23" priority="26" stopIfTrue="1" operator="equal">
      <formula>100</formula>
    </cfRule>
  </conditionalFormatting>
  <conditionalFormatting sqref="G17:G20">
    <cfRule type="cellIs" dxfId="22" priority="23" stopIfTrue="1" operator="equal">
      <formula>0</formula>
    </cfRule>
  </conditionalFormatting>
  <conditionalFormatting sqref="F21:J21">
    <cfRule type="cellIs" dxfId="21" priority="21" stopIfTrue="1" operator="equal">
      <formula>0</formula>
    </cfRule>
  </conditionalFormatting>
  <conditionalFormatting sqref="B21:C21">
    <cfRule type="cellIs" dxfId="20" priority="22" stopIfTrue="1" operator="equal">
      <formula>0</formula>
    </cfRule>
  </conditionalFormatting>
  <conditionalFormatting sqref="I20">
    <cfRule type="cellIs" dxfId="19" priority="20" operator="equal">
      <formula>0</formula>
    </cfRule>
  </conditionalFormatting>
  <conditionalFormatting sqref="F20">
    <cfRule type="cellIs" dxfId="18" priority="19" operator="equal">
      <formula>0</formula>
    </cfRule>
  </conditionalFormatting>
  <conditionalFormatting sqref="I19">
    <cfRule type="cellIs" dxfId="17" priority="18" operator="equal">
      <formula>0</formula>
    </cfRule>
  </conditionalFormatting>
  <conditionalFormatting sqref="F19">
    <cfRule type="cellIs" dxfId="16" priority="17" operator="equal">
      <formula>0</formula>
    </cfRule>
  </conditionalFormatting>
  <conditionalFormatting sqref="I17:I18">
    <cfRule type="cellIs" dxfId="15" priority="16" operator="equal">
      <formula>0</formula>
    </cfRule>
  </conditionalFormatting>
  <conditionalFormatting sqref="F17:F18">
    <cfRule type="cellIs" dxfId="14" priority="15" operator="equal">
      <formula>0</formula>
    </cfRule>
  </conditionalFormatting>
  <conditionalFormatting sqref="T16:T18 T20">
    <cfRule type="cellIs" dxfId="13" priority="12" stopIfTrue="1" operator="equal">
      <formula>39</formula>
    </cfRule>
    <cfRule type="cellIs" dxfId="12" priority="13" stopIfTrue="1" operator="equal">
      <formula>300</formula>
    </cfRule>
    <cfRule type="cellIs" dxfId="11" priority="14" stopIfTrue="1" operator="equal">
      <formula>100</formula>
    </cfRule>
  </conditionalFormatting>
  <conditionalFormatting sqref="T19">
    <cfRule type="cellIs" dxfId="10" priority="9" stopIfTrue="1" operator="equal">
      <formula>39</formula>
    </cfRule>
    <cfRule type="cellIs" dxfId="9" priority="10" stopIfTrue="1" operator="equal">
      <formula>300</formula>
    </cfRule>
    <cfRule type="cellIs" dxfId="8" priority="11" stopIfTrue="1" operator="equal">
      <formula>100</formula>
    </cfRule>
  </conditionalFormatting>
  <conditionalFormatting sqref="M16:S18 M20:S20">
    <cfRule type="cellIs" dxfId="7" priority="6" stopIfTrue="1" operator="equal">
      <formula>39</formula>
    </cfRule>
    <cfRule type="cellIs" dxfId="6" priority="7" stopIfTrue="1" operator="equal">
      <formula>300</formula>
    </cfRule>
    <cfRule type="cellIs" dxfId="5" priority="8" stopIfTrue="1" operator="equal">
      <formula>100</formula>
    </cfRule>
  </conditionalFormatting>
  <conditionalFormatting sqref="M19:S19">
    <cfRule type="cellIs" dxfId="4" priority="3" stopIfTrue="1" operator="equal">
      <formula>39</formula>
    </cfRule>
    <cfRule type="cellIs" dxfId="3" priority="4" stopIfTrue="1" operator="equal">
      <formula>300</formula>
    </cfRule>
    <cfRule type="cellIs" dxfId="2" priority="5" stopIfTrue="1" operator="equal">
      <formula>100</formula>
    </cfRule>
  </conditionalFormatting>
  <conditionalFormatting sqref="F7:J7">
    <cfRule type="cellIs" dxfId="1" priority="1" stopIfTrue="1" operator="equal">
      <formula>0</formula>
    </cfRule>
  </conditionalFormatting>
  <conditionalFormatting sqref="B7:C7">
    <cfRule type="cellIs" dxfId="0" priority="2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Hazem abd-elhady</dc:creator>
  <cp:lastModifiedBy>Hazem abd-elhady</cp:lastModifiedBy>
  <dcterms:created xsi:type="dcterms:W3CDTF">2015-06-08T09:32:13Z</dcterms:created>
  <dcterms:modified xsi:type="dcterms:W3CDTF">2015-06-08T09:35:55Z</dcterms:modified>
</cp:coreProperties>
</file>